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толярова 40" sheetId="1" r:id="rId1"/>
    <sheet name="накоп 2020" sheetId="2" state="hidden" r:id="rId2"/>
  </sheets>
  <definedNames>
    <definedName name="_xlnm.Print_Area" localSheetId="0">'столярова 40'!$A$1:$D$105</definedName>
  </definedNames>
  <calcPr calcId="144525"/>
</workbook>
</file>

<file path=xl/calcChain.xml><?xml version="1.0" encoding="utf-8"?>
<calcChain xmlns="http://schemas.openxmlformats.org/spreadsheetml/2006/main">
  <c r="B57" i="1" l="1"/>
  <c r="B93" i="1" l="1"/>
  <c r="B36" i="1"/>
  <c r="B85" i="1"/>
  <c r="B66" i="2"/>
  <c r="B8" i="1" l="1"/>
  <c r="B91" i="1"/>
  <c r="B88" i="1"/>
  <c r="B28" i="1"/>
  <c r="B24" i="1"/>
  <c r="B18" i="1"/>
  <c r="B9" i="1" s="1"/>
  <c r="B19" i="1" s="1"/>
  <c r="B21" i="1" l="1"/>
  <c r="B103" i="1" s="1"/>
  <c r="B102" i="1" l="1"/>
  <c r="B101" i="1" l="1"/>
  <c r="B104" i="1" s="1"/>
  <c r="B105" i="1" s="1"/>
</calcChain>
</file>

<file path=xl/sharedStrings.xml><?xml version="1.0" encoding="utf-8"?>
<sst xmlns="http://schemas.openxmlformats.org/spreadsheetml/2006/main" count="318" uniqueCount="181">
  <si>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</si>
  <si>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</si>
  <si>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</si>
  <si>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</si>
  <si>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</si>
  <si>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</si>
  <si>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</si>
  <si>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</si>
  <si>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</si>
  <si>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</si>
  <si>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</si>
  <si>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</si>
  <si>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</si>
  <si>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</si>
  <si>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</si>
  <si>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</si>
  <si>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</si>
  <si>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</si>
  <si>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</si>
  <si>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</si>
  <si>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</si>
  <si>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</si>
  <si>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</si>
  <si>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</si>
  <si>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</si>
  <si>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</si>
  <si>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</si>
  <si>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</si>
  <si>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>Устранение свищей хомутами</t>
  </si>
  <si>
    <t xml:space="preserve">Годовая фактическая стоимость работ (услуг) </t>
  </si>
  <si>
    <t>дом</t>
  </si>
  <si>
    <t>Выезд а/машины по заявке</t>
  </si>
  <si>
    <t>выезд</t>
  </si>
  <si>
    <t>Адрес: ул. Столярова, д. 40</t>
  </si>
  <si>
    <t>Охрана МВД по Заб. краю</t>
  </si>
  <si>
    <t>ИП Андреева Е.В.</t>
  </si>
  <si>
    <t>Очистка канализационной сети</t>
  </si>
  <si>
    <t>Кол-во</t>
  </si>
  <si>
    <t>Ед.изм</t>
  </si>
  <si>
    <t>Наименование работ</t>
  </si>
  <si>
    <t>Гармония</t>
  </si>
  <si>
    <t>Матвейчук Е.А.</t>
  </si>
  <si>
    <t>Доходы по дому:</t>
  </si>
  <si>
    <t>шт.</t>
  </si>
  <si>
    <t>Замена электрической лампы накаливания</t>
  </si>
  <si>
    <t>Осмотр подвала</t>
  </si>
  <si>
    <t xml:space="preserve">ИП Шутова М.В </t>
  </si>
  <si>
    <t>руб.</t>
  </si>
  <si>
    <t xml:space="preserve">По адресу СТОЛЯРОВА ул. д.40                                           </t>
  </si>
  <si>
    <t>Cуммa</t>
  </si>
  <si>
    <t>Закрытие задвижек,отк-е сбросников перед опр-кой,от-е задвиж после опр</t>
  </si>
  <si>
    <t>Замена электропатрона с материалами при открытой арматуре</t>
  </si>
  <si>
    <t>Сброс воздуха со стояков отопления с использованием а/м газель</t>
  </si>
  <si>
    <t>период: 01.01.2020-31.12.2020</t>
  </si>
  <si>
    <t xml:space="preserve">Накопительная по работам за период c  01.01.2021 по  31.12.2021 г.                                                                                   </t>
  </si>
  <si>
    <t>Восстановление вентиляции в вент. каналах</t>
  </si>
  <si>
    <t>Вывод летнего водопровода</t>
  </si>
  <si>
    <t>Гор. вода потр.при содер.общего имущ-ва  в МКД 3,4 кв.2021г. 1-5эт.К=0</t>
  </si>
  <si>
    <t>Гор.вода потр.при содер.общего имущ-ва в МКД 1,2 кв.2021г. 1-5 эт.К=0,</t>
  </si>
  <si>
    <t>Дезинсекция Дезснабсервис</t>
  </si>
  <si>
    <t>Закрытие/открытие стояков водоснабжения с использованием  а/м газель</t>
  </si>
  <si>
    <t>Замена врезок</t>
  </si>
  <si>
    <t>Замена розлива ГВС и ХВС, Столярова 40 (Лукошко)</t>
  </si>
  <si>
    <t>розлив</t>
  </si>
  <si>
    <t>Замена части стояка ГВС, ХВС</t>
  </si>
  <si>
    <t>метр</t>
  </si>
  <si>
    <t>Замена электрической розетки</t>
  </si>
  <si>
    <t>Замена электровыключателей</t>
  </si>
  <si>
    <t>Организация мест накоп.ртуть сод-х ламп 1,2 кв. 2021г. К=0,6;0,8;0,85;</t>
  </si>
  <si>
    <t>Организация мест накоп.ртуть сод-х ламп 3,4 кв. 2021г. К=0,6;0,8;0,85;</t>
  </si>
  <si>
    <t>Отпуск цветочной рассады без тары</t>
  </si>
  <si>
    <t>Посадка саженца березы</t>
  </si>
  <si>
    <t>Посадка саженца сирени</t>
  </si>
  <si>
    <t>Посыпка двора песком</t>
  </si>
  <si>
    <t>Прокладка электрокабеля АВВГ 2*2,5 мм2</t>
  </si>
  <si>
    <t>Прочистка канализационной сети дворовой</t>
  </si>
  <si>
    <t>Ремонт вентелей до 32 д.</t>
  </si>
  <si>
    <t>Ремонт подъездов, ул. Столярова, д.40, п. 1-5</t>
  </si>
  <si>
    <t>Ремонт тамбурной двери</t>
  </si>
  <si>
    <t>Смена вентиля д. 20 мм</t>
  </si>
  <si>
    <t>Смена вентиля до 20 мм</t>
  </si>
  <si>
    <t>Смена труб отопления д. 89 (со сваркой)</t>
  </si>
  <si>
    <t>Содержание ДРС 1,2 кв. 2021 г. коэф.0,8;0,85;0,9;1</t>
  </si>
  <si>
    <t>Содержание ДРС 3,4 кв. 2021 г. коэф.0,8;0,85;0,9;1</t>
  </si>
  <si>
    <t>Уборка МОП 1,2 кв. 2021 г. К=0,8</t>
  </si>
  <si>
    <t>Уборка МОП 3,4 кв. 2021 г. К=0,8</t>
  </si>
  <si>
    <t>Уборка придомовой территории 1,2 кв. 2021 г. К=0,6;0,8</t>
  </si>
  <si>
    <t>Уборка придомовой территории 3,4 кв. 2021 г. К=0,6;0,8</t>
  </si>
  <si>
    <t>Управление жилым фондом 1,2 кв. 2021г. К=0,6;0,8;0,85;0,9;1</t>
  </si>
  <si>
    <t>Управление жилым фондом 3,4 кв. 2021г. К=0,6;0,8;0,85;0,9;1</t>
  </si>
  <si>
    <t>Установка досок объявлений</t>
  </si>
  <si>
    <t>Установка заглушки d.15</t>
  </si>
  <si>
    <t>Установка светильников с датчиком на движение</t>
  </si>
  <si>
    <t>шт</t>
  </si>
  <si>
    <t>Хол.вода потр.при содер.общ.имущ. в МКД 1,2 кв.2021г.1-5эт.К=0,8</t>
  </si>
  <si>
    <t>Хол.вода потр.при содер.общ.имущ. в МКД 3,4 кв.2021г.1-5эт.К=0,6;0,8</t>
  </si>
  <si>
    <t>Частичная замена стояка КНС д. 110</t>
  </si>
  <si>
    <t>Частичная замена стояка хвс д 32</t>
  </si>
  <si>
    <t>1 кв.</t>
  </si>
  <si>
    <t>Чистка стояка ХВС</t>
  </si>
  <si>
    <t>Кв.</t>
  </si>
  <si>
    <t>Электрическая энергия потр.при содержании общего имущ. МКД 1,2 кв.2021</t>
  </si>
  <si>
    <t>Электрическая энергия потр.при содержании общего имущ. МКД 3,4 кв.2021</t>
  </si>
  <si>
    <t>замена полотенцесушителя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</si>
  <si>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</si>
  <si>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</si>
  <si>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</si>
  <si>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</si>
  <si>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навеска замка (крабовый)</t>
  </si>
  <si>
    <t>установка светильника с датчиком на движение</t>
  </si>
  <si>
    <t>чистка врезки</t>
  </si>
  <si>
    <t>Аверкин Г.А. ( Столярова 40, пом. 46)</t>
  </si>
  <si>
    <t>Вояж (Столярова, 40)</t>
  </si>
  <si>
    <t>Сердюкова И.А. (Столярова,40/90)</t>
  </si>
  <si>
    <t>Начальное сальдо на 01.01.2022 г.</t>
  </si>
  <si>
    <t>Всего начислено за период с 01.01.2022г. по 31.12.2022г.</t>
  </si>
  <si>
    <t>Всего оплачено за период с 01.01.2022г. по 31.12.2022г.</t>
  </si>
  <si>
    <t>Дебиторская задолженность (переплата)  на 31.12.2022г.</t>
  </si>
  <si>
    <t>Всего доходов по дому за 2022г.</t>
  </si>
  <si>
    <t>Всего расходов по дому за 2022г.</t>
  </si>
  <si>
    <t>Всего расходов по дому с НДС за 2022г.</t>
  </si>
  <si>
    <t>Конечное сальдо по дому на 31.12.2022г.</t>
  </si>
  <si>
    <t>Восстановление продуха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</si>
  <si>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</si>
  <si>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</si>
  <si>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Завоз плодородной почвы (чернозема) позаявочно</t>
  </si>
  <si>
    <t>кг</t>
  </si>
  <si>
    <t>Закрытие и открытие стояков водоснабжения</t>
  </si>
  <si>
    <t>стояк</t>
  </si>
  <si>
    <t>Замена вентиля на радиаторе</t>
  </si>
  <si>
    <t>Мелкий ремонт дощатого технического люка</t>
  </si>
  <si>
    <t>Монтаж освещения над подъ-м с точкой подкл.от пл-ки(прожектор с фото-р</t>
  </si>
  <si>
    <t>1подъезд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</si>
  <si>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</si>
  <si>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</si>
  <si>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</si>
  <si>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</si>
  <si>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</si>
  <si>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электропроводки</t>
  </si>
  <si>
    <t>Остекление окна в подъезде</t>
  </si>
  <si>
    <t>Остекление оконых рам</t>
  </si>
  <si>
    <t>Отведение сточных вод в целях сод.общ.имущ.МКД3,4кв.2022г.1-5эт.К=0,6;</t>
  </si>
  <si>
    <t>Отключение отопления</t>
  </si>
  <si>
    <t>Очистка подвала, ул. Столярова, д.40</t>
  </si>
  <si>
    <t>Подготовка теплового узла к сдаче</t>
  </si>
  <si>
    <t>Протяжка контактов на электроприборах</t>
  </si>
  <si>
    <t>Прочистка вентиляции</t>
  </si>
  <si>
    <t>Ремонт двери</t>
  </si>
  <si>
    <t>Ремонт дверных полотен</t>
  </si>
  <si>
    <t>Ремонт доводчика</t>
  </si>
  <si>
    <t>Ремонт и прочистка водоподогревателя, Столярова, 40</t>
  </si>
  <si>
    <t>Ремонт тамбурной двери (деревянной)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</si>
  <si>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</si>
  <si>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</si>
  <si>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</si>
  <si>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</si>
  <si>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</si>
  <si>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</si>
  <si>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</si>
  <si>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</si>
  <si>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</si>
  <si>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</si>
  <si>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</si>
  <si>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Удаление сосулек с кровли ж/домов с использ. а/вышки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</si>
  <si>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</si>
  <si>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</si>
  <si>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</si>
  <si>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Устранение свищей на трубопроводах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</si>
  <si>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</si>
  <si>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</si>
  <si>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</si>
  <si>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кв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</si>
  <si>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</si>
  <si>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</si>
  <si>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</si>
  <si>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</si>
  <si>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открытие продухов</t>
  </si>
  <si>
    <t>установка отопительного прибора (радиатор М-140)</t>
  </si>
  <si>
    <t>частичная замена розливов ХВС и ГВС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</si>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</sst>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0" fontId="10" fillId="0" borderId="2" xfId="1" applyFont="1" applyFill="1" applyBorder="1" applyAlignment="1">
      <alignment horizontal="left" vertical="center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4" fillId="0" borderId="0" xfId="0" applyFont="1" applyFill="1"/>
    <xf numFmtId="0" fontId="0" fillId="0" borderId="0" xfId="0"/>
    <xf numFmtId="0" fontId="13" fillId="0" borderId="4" xfId="0" applyFont="1" applyFill="1" applyBorder="1" applyAlignment="1">
      <alignment horizontal="center" vertical="center" wrapText="1"/>
    </xf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165" fontId="13" fillId="0" borderId="4" xfId="0" applyNumberFormat="1" applyFont="1" applyFill="1" applyBorder="1"/>
    <xf numFmtId="49" fontId="0" fillId="0" borderId="2" xfId="0" applyNumberFormat="1" applyFill="1" applyBorder="1"/>
    <xf numFmtId="165" fontId="0" fillId="0" borderId="2" xfId="0" applyNumberFormat="1" applyFill="1" applyBorder="1"/>
    <xf numFmtId="2" fontId="10" fillId="0" borderId="2" xfId="3" applyNumberFormat="1" applyFont="1" applyFill="1" applyBorder="1" applyAlignment="1">
      <alignment vertical="center" wrapText="1"/>
    </xf>
    <xf numFmtId="2" fontId="12" fillId="3" borderId="2" xfId="3" applyNumberFormat="1" applyFont="1" applyFill="1" applyBorder="1" applyAlignment="1">
      <alignment vertical="center" wrapText="1"/>
    </xf>
    <xf numFmtId="2" fontId="12" fillId="3" borderId="2" xfId="3" applyNumberFormat="1" applyFont="1" applyFill="1" applyBorder="1" applyAlignment="1">
      <alignment wrapText="1"/>
    </xf>
    <xf numFmtId="2" fontId="12" fillId="0" borderId="2" xfId="3" applyNumberFormat="1" applyFont="1" applyFill="1" applyBorder="1" applyAlignment="1">
      <alignment vertical="center" wrapText="1"/>
    </xf>
    <xf numFmtId="2" fontId="10" fillId="0" borderId="2" xfId="3" applyNumberFormat="1" applyFont="1" applyFill="1" applyBorder="1" applyAlignment="1">
      <alignment vertical="center"/>
    </xf>
    <xf numFmtId="2" fontId="4" fillId="0" borderId="2" xfId="3" applyNumberFormat="1" applyFont="1" applyFill="1" applyBorder="1" applyAlignment="1">
      <alignment vertical="center"/>
    </xf>
    <xf numFmtId="2" fontId="4" fillId="0" borderId="2" xfId="3" applyNumberFormat="1" applyFont="1" applyFill="1" applyBorder="1" applyAlignment="1"/>
    <xf numFmtId="2" fontId="0" fillId="0" borderId="2" xfId="0" applyNumberFormat="1" applyFill="1" applyBorder="1"/>
    <xf numFmtId="2" fontId="6" fillId="0" borderId="2" xfId="3" applyNumberFormat="1" applyFont="1" applyFill="1" applyBorder="1" applyAlignment="1">
      <alignment vertical="center"/>
    </xf>
    <xf numFmtId="2" fontId="2" fillId="0" borderId="0" xfId="3" applyNumberFormat="1" applyFont="1" applyFill="1" applyAlignment="1">
      <alignment vertical="center"/>
    </xf>
    <xf numFmtId="4" fontId="2" fillId="0" borderId="0" xfId="3" applyNumberFormat="1" applyFont="1" applyFill="1" applyAlignment="1">
      <alignment vertical="center"/>
    </xf>
    <xf numFmtId="4" fontId="4" fillId="0" borderId="2" xfId="3" applyNumberFormat="1" applyFont="1" applyFill="1" applyBorder="1" applyAlignment="1">
      <alignment vertical="center"/>
    </xf>
    <xf numFmtId="4" fontId="10" fillId="0" borderId="2" xfId="3" applyNumberFormat="1" applyFont="1" applyFill="1" applyBorder="1" applyAlignment="1">
      <alignment vertical="center" wrapText="1"/>
    </xf>
    <xf numFmtId="49" fontId="0" fillId="4" borderId="4" xfId="0" applyNumberFormat="1" applyFill="1" applyBorder="1"/>
    <xf numFmtId="165" fontId="0" fillId="4" borderId="4" xfId="0" applyNumberFormat="1" applyFill="1" applyBorder="1"/>
    <xf numFmtId="0" fontId="0" fillId="4" borderId="0" xfId="0" applyFill="1"/>
    <xf numFmtId="2" fontId="14" fillId="3" borderId="2" xfId="0" applyNumberFormat="1" applyFont="1" applyFill="1" applyBorder="1" applyAlignment="1">
      <alignment horizontal="right" vertical="center" wrapText="1"/>
    </xf>
    <xf numFmtId="2" fontId="15" fillId="0" borderId="2" xfId="0" applyNumberFormat="1" applyFont="1" applyBorder="1"/>
    <xf numFmtId="2" fontId="14" fillId="3" borderId="2" xfId="0" applyNumberFormat="1" applyFont="1" applyFill="1" applyBorder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topLeftCell="A82" workbookViewId="0">
      <selection activeCell="H22" sqref="H22:I22"/>
    </sheetView>
  </sheetViews>
  <sheetFormatPr defaultRowHeight="15" outlineLevelRow="1" x14ac:dyDescent="0.25"/>
  <cols>
    <col min="1" max="1" width="64.7109375" style="12" customWidth="1"/>
    <col min="2" max="2" width="20.42578125" style="42" customWidth="1"/>
    <col min="3" max="3" width="12.140625" style="3" customWidth="1"/>
    <col min="4" max="4" width="26.28515625" style="2" customWidth="1"/>
    <col min="5" max="5" width="0" style="1" hidden="1" customWidth="1"/>
    <col min="6" max="7" width="9.140625" style="1"/>
    <col min="8" max="8" width="23.85546875" style="1" customWidth="1"/>
    <col min="9" max="16384" width="9.140625" style="1"/>
  </cols>
  <sheetData>
    <row r="1" spans="1:4" s="13" customFormat="1" ht="39" customHeight="1" x14ac:dyDescent="0.25">
      <c r="A1" s="52" t="s">
        <v>8</v>
      </c>
      <c r="B1" s="52"/>
      <c r="C1" s="52"/>
      <c r="D1" s="52"/>
    </row>
    <row r="2" spans="1:4" s="13" customFormat="1" ht="15.75" x14ac:dyDescent="0.25">
      <c r="A2" s="14" t="s">
        <v>33</v>
      </c>
      <c r="B2" s="54" t="s">
        <v>53</v>
      </c>
      <c r="C2" s="54"/>
      <c r="D2" s="15"/>
    </row>
    <row r="3" spans="1:4" ht="57" x14ac:dyDescent="0.25">
      <c r="A3" s="16" t="s">
        <v>2</v>
      </c>
      <c r="B3" s="33" t="s">
        <v>29</v>
      </c>
      <c r="C3" s="17" t="s">
        <v>0</v>
      </c>
      <c r="D3" s="18" t="s">
        <v>1</v>
      </c>
    </row>
    <row r="4" spans="1:4" x14ac:dyDescent="0.25">
      <c r="A4" s="16" t="s">
        <v>114</v>
      </c>
      <c r="B4" s="45">
        <v>3379100.5136000002</v>
      </c>
      <c r="C4" s="17"/>
      <c r="D4" s="18"/>
    </row>
    <row r="5" spans="1:4" x14ac:dyDescent="0.25">
      <c r="A5" s="55" t="s">
        <v>42</v>
      </c>
      <c r="B5" s="55"/>
      <c r="C5" s="55"/>
      <c r="D5" s="55"/>
    </row>
    <row r="6" spans="1:4" x14ac:dyDescent="0.25">
      <c r="A6" s="16" t="s">
        <v>115</v>
      </c>
      <c r="B6" s="50">
        <v>905006.93</v>
      </c>
      <c r="C6" s="27" t="s">
        <v>47</v>
      </c>
      <c r="D6" s="18"/>
    </row>
    <row r="7" spans="1:4" x14ac:dyDescent="0.25">
      <c r="A7" s="16" t="s">
        <v>116</v>
      </c>
      <c r="B7" s="50">
        <v>874642.98</v>
      </c>
      <c r="C7" s="27" t="s">
        <v>47</v>
      </c>
      <c r="D7" s="18"/>
    </row>
    <row r="8" spans="1:4" x14ac:dyDescent="0.25">
      <c r="A8" s="16" t="s">
        <v>117</v>
      </c>
      <c r="B8" s="33">
        <f>B7-B6</f>
        <v>-30363.95000000007</v>
      </c>
      <c r="C8" s="27" t="s">
        <v>47</v>
      </c>
      <c r="D8" s="18"/>
    </row>
    <row r="9" spans="1:4" x14ac:dyDescent="0.25">
      <c r="A9" s="16" t="s">
        <v>9</v>
      </c>
      <c r="B9" s="33">
        <f>SUM(B10:B18)</f>
        <v>429876.11</v>
      </c>
      <c r="C9" s="27" t="s">
        <v>47</v>
      </c>
      <c r="D9" s="18"/>
    </row>
    <row r="10" spans="1:4" x14ac:dyDescent="0.25">
      <c r="A10" s="20" t="s">
        <v>34</v>
      </c>
      <c r="B10" s="34">
        <v>281977.40000000002</v>
      </c>
      <c r="C10" s="27" t="s">
        <v>47</v>
      </c>
      <c r="D10" s="19"/>
    </row>
    <row r="11" spans="1:4" x14ac:dyDescent="0.25">
      <c r="A11" s="20" t="s">
        <v>35</v>
      </c>
      <c r="B11" s="35">
        <v>14564.95</v>
      </c>
      <c r="C11" s="27" t="s">
        <v>47</v>
      </c>
      <c r="D11" s="19"/>
    </row>
    <row r="12" spans="1:4" x14ac:dyDescent="0.25">
      <c r="A12" s="20" t="s">
        <v>40</v>
      </c>
      <c r="B12" s="51">
        <v>27159.56</v>
      </c>
      <c r="C12" s="27" t="s">
        <v>47</v>
      </c>
      <c r="D12" s="19"/>
    </row>
    <row r="13" spans="1:4" x14ac:dyDescent="0.25">
      <c r="A13" s="20" t="s">
        <v>41</v>
      </c>
      <c r="B13" s="49">
        <v>35506.339999999997</v>
      </c>
      <c r="C13" s="27" t="s">
        <v>47</v>
      </c>
      <c r="D13" s="19"/>
    </row>
    <row r="14" spans="1:4" x14ac:dyDescent="0.25">
      <c r="A14" s="20" t="s">
        <v>46</v>
      </c>
      <c r="B14" s="49">
        <v>0</v>
      </c>
      <c r="C14" s="27" t="s">
        <v>47</v>
      </c>
      <c r="D14" s="19"/>
    </row>
    <row r="15" spans="1:4" x14ac:dyDescent="0.25">
      <c r="A15" s="20" t="s">
        <v>111</v>
      </c>
      <c r="B15" s="49">
        <v>14181.38</v>
      </c>
      <c r="C15" s="27" t="s">
        <v>47</v>
      </c>
      <c r="D15" s="19"/>
    </row>
    <row r="16" spans="1:4" x14ac:dyDescent="0.25">
      <c r="A16" s="20" t="s">
        <v>112</v>
      </c>
      <c r="B16" s="49">
        <v>19090</v>
      </c>
      <c r="C16" s="27" t="s">
        <v>47</v>
      </c>
      <c r="D16" s="19"/>
    </row>
    <row r="17" spans="1:4" x14ac:dyDescent="0.25">
      <c r="A17" s="20" t="s">
        <v>113</v>
      </c>
      <c r="B17" s="49">
        <v>20466.88</v>
      </c>
      <c r="C17" s="27" t="s">
        <v>47</v>
      </c>
      <c r="D17" s="19"/>
    </row>
    <row r="18" spans="1:4" x14ac:dyDescent="0.25">
      <c r="A18" s="20" t="s">
        <v>10</v>
      </c>
      <c r="B18" s="36">
        <f>750*12+660.8*12</f>
        <v>16929.599999999999</v>
      </c>
      <c r="C18" s="27" t="s">
        <v>47</v>
      </c>
      <c r="D18" s="19"/>
    </row>
    <row r="19" spans="1:4" x14ac:dyDescent="0.25">
      <c r="A19" s="21" t="s">
        <v>118</v>
      </c>
      <c r="B19" s="37">
        <f>B6+B9-B18</f>
        <v>1317953.44</v>
      </c>
      <c r="C19" s="27" t="s">
        <v>47</v>
      </c>
      <c r="D19" s="19"/>
    </row>
    <row r="20" spans="1:4" ht="14.25" customHeight="1" x14ac:dyDescent="0.25">
      <c r="A20" s="53" t="s">
        <v>11</v>
      </c>
      <c r="B20" s="53"/>
      <c r="C20" s="53"/>
      <c r="D20" s="53"/>
    </row>
    <row r="21" spans="1:4" x14ac:dyDescent="0.25">
      <c r="A21" s="7" t="s">
        <v>12</v>
      </c>
      <c r="B21" s="38">
        <f>B22+B23</f>
        <v>157341.44</v>
      </c>
      <c r="C21" s="6"/>
      <c r="D21" s="5"/>
    </row>
    <row r="22" spans="1:4" s="25" customFormat="1" x14ac:dyDescent="0.25">
      <c r="A22" s="31" t="s">
        <v>164</v>
      </c>
      <c r="B22" s="32">
        <v>75227.8</v>
      </c>
      <c r="C22" s="31" t="s">
        <v>4</v>
      </c>
      <c r="D22" s="32">
        <v>17214.599999999999</v>
      </c>
    </row>
    <row r="23" spans="1:4" s="25" customFormat="1" x14ac:dyDescent="0.25">
      <c r="A23" s="31" t="s">
        <v>165</v>
      </c>
      <c r="B23" s="32">
        <v>82113.64</v>
      </c>
      <c r="C23" s="31" t="s">
        <v>4</v>
      </c>
      <c r="D23" s="32">
        <v>17214.599999999999</v>
      </c>
    </row>
    <row r="24" spans="1:4" ht="28.5" x14ac:dyDescent="0.25">
      <c r="A24" s="7" t="s">
        <v>13</v>
      </c>
      <c r="B24" s="38">
        <f>B26+B25</f>
        <v>70591.08</v>
      </c>
      <c r="C24" s="6"/>
      <c r="D24" s="5"/>
    </row>
    <row r="25" spans="1:4" s="25" customFormat="1" x14ac:dyDescent="0.25">
      <c r="A25" s="31" t="s">
        <v>159</v>
      </c>
      <c r="B25" s="32">
        <v>30859.8</v>
      </c>
      <c r="C25" s="31" t="s">
        <v>4</v>
      </c>
      <c r="D25" s="32">
        <v>15239.4</v>
      </c>
    </row>
    <row r="26" spans="1:4" s="25" customFormat="1" x14ac:dyDescent="0.25">
      <c r="A26" s="31" t="s">
        <v>160</v>
      </c>
      <c r="B26" s="32">
        <v>39731.279999999999</v>
      </c>
      <c r="C26" s="31" t="s">
        <v>4</v>
      </c>
      <c r="D26" s="32">
        <v>17214.599999999999</v>
      </c>
    </row>
    <row r="27" spans="1:4" x14ac:dyDescent="0.25">
      <c r="A27" s="7" t="s">
        <v>14</v>
      </c>
      <c r="B27" s="38">
        <v>0</v>
      </c>
      <c r="C27" s="8"/>
      <c r="D27" s="22"/>
    </row>
    <row r="28" spans="1:4" ht="42.75" x14ac:dyDescent="0.25">
      <c r="A28" s="7" t="s">
        <v>15</v>
      </c>
      <c r="B28" s="38">
        <f>SUM(B29:B35)</f>
        <v>22378.989999999998</v>
      </c>
      <c r="C28" s="6"/>
      <c r="D28" s="5"/>
    </row>
    <row r="29" spans="1:4" s="25" customFormat="1" x14ac:dyDescent="0.25">
      <c r="A29" s="31" t="s">
        <v>123</v>
      </c>
      <c r="B29" s="32">
        <v>1721.46</v>
      </c>
      <c r="C29" s="31" t="s">
        <v>4</v>
      </c>
      <c r="D29" s="32">
        <v>17214.599999999999</v>
      </c>
    </row>
    <row r="30" spans="1:4" s="25" customFormat="1" x14ac:dyDescent="0.25">
      <c r="A30" s="31" t="s">
        <v>124</v>
      </c>
      <c r="B30" s="32">
        <v>1893.61</v>
      </c>
      <c r="C30" s="31" t="s">
        <v>4</v>
      </c>
      <c r="D30" s="32">
        <v>17214.599999999999</v>
      </c>
    </row>
    <row r="31" spans="1:4" s="25" customFormat="1" x14ac:dyDescent="0.25">
      <c r="A31" s="31" t="s">
        <v>141</v>
      </c>
      <c r="B31" s="32">
        <v>1032.8800000000001</v>
      </c>
      <c r="C31" s="31" t="s">
        <v>4</v>
      </c>
      <c r="D31" s="32">
        <v>17214.599999999999</v>
      </c>
    </row>
    <row r="32" spans="1:4" s="25" customFormat="1" x14ac:dyDescent="0.25">
      <c r="A32" s="31" t="s">
        <v>168</v>
      </c>
      <c r="B32" s="32">
        <v>1549.31</v>
      </c>
      <c r="C32" s="31" t="s">
        <v>4</v>
      </c>
      <c r="D32" s="32">
        <v>17214.599999999999</v>
      </c>
    </row>
    <row r="33" spans="1:4" s="25" customFormat="1" x14ac:dyDescent="0.25">
      <c r="A33" s="31" t="s">
        <v>169</v>
      </c>
      <c r="B33" s="32">
        <v>1721.46</v>
      </c>
      <c r="C33" s="31" t="s">
        <v>4</v>
      </c>
      <c r="D33" s="32">
        <v>17214.599999999999</v>
      </c>
    </row>
    <row r="34" spans="1:4" s="25" customFormat="1" x14ac:dyDescent="0.25">
      <c r="A34" s="31" t="s">
        <v>173</v>
      </c>
      <c r="B34" s="32">
        <v>7057.99</v>
      </c>
      <c r="C34" s="31" t="s">
        <v>4</v>
      </c>
      <c r="D34" s="32">
        <v>17214.599999999999</v>
      </c>
    </row>
    <row r="35" spans="1:4" s="25" customFormat="1" x14ac:dyDescent="0.25">
      <c r="A35" s="31" t="s">
        <v>174</v>
      </c>
      <c r="B35" s="32">
        <v>7402.28</v>
      </c>
      <c r="C35" s="31" t="s">
        <v>4</v>
      </c>
      <c r="D35" s="32">
        <v>17214.599999999999</v>
      </c>
    </row>
    <row r="36" spans="1:4" ht="42.75" outlineLevel="1" x14ac:dyDescent="0.25">
      <c r="A36" s="7" t="s">
        <v>16</v>
      </c>
      <c r="B36" s="39">
        <f>SUM(B37:B56)</f>
        <v>55882.849999999991</v>
      </c>
      <c r="C36" s="23"/>
      <c r="D36" s="23"/>
    </row>
    <row r="37" spans="1:4" s="25" customFormat="1" x14ac:dyDescent="0.25">
      <c r="A37" s="31" t="s">
        <v>122</v>
      </c>
      <c r="B37" s="32">
        <v>3015.37</v>
      </c>
      <c r="C37" s="31" t="s">
        <v>30</v>
      </c>
      <c r="D37" s="32">
        <v>1</v>
      </c>
    </row>
    <row r="38" spans="1:4" s="25" customFormat="1" x14ac:dyDescent="0.25">
      <c r="A38" s="31" t="s">
        <v>44</v>
      </c>
      <c r="B38" s="32">
        <v>588.96</v>
      </c>
      <c r="C38" s="31" t="s">
        <v>43</v>
      </c>
      <c r="D38" s="32">
        <v>4</v>
      </c>
    </row>
    <row r="39" spans="1:4" s="25" customFormat="1" x14ac:dyDescent="0.25">
      <c r="A39" s="31" t="s">
        <v>67</v>
      </c>
      <c r="B39" s="32">
        <v>407.84</v>
      </c>
      <c r="C39" s="31" t="s">
        <v>43</v>
      </c>
      <c r="D39" s="32">
        <v>1</v>
      </c>
    </row>
    <row r="40" spans="1:4" s="25" customFormat="1" x14ac:dyDescent="0.25">
      <c r="A40" s="31" t="s">
        <v>130</v>
      </c>
      <c r="B40" s="32">
        <v>1120.08</v>
      </c>
      <c r="C40" s="31" t="s">
        <v>43</v>
      </c>
      <c r="D40" s="32">
        <v>1</v>
      </c>
    </row>
    <row r="41" spans="1:4" s="25" customFormat="1" x14ac:dyDescent="0.25">
      <c r="A41" s="31" t="s">
        <v>131</v>
      </c>
      <c r="B41" s="32">
        <v>2260.5300000000002</v>
      </c>
      <c r="C41" s="31" t="s">
        <v>132</v>
      </c>
      <c r="D41" s="32">
        <v>1</v>
      </c>
    </row>
    <row r="42" spans="1:4" s="25" customFormat="1" x14ac:dyDescent="0.25">
      <c r="A42" s="31" t="s">
        <v>138</v>
      </c>
      <c r="B42" s="32">
        <v>835.52</v>
      </c>
      <c r="C42" s="31" t="s">
        <v>30</v>
      </c>
      <c r="D42" s="32">
        <v>2</v>
      </c>
    </row>
    <row r="43" spans="1:4" s="25" customFormat="1" x14ac:dyDescent="0.25">
      <c r="A43" s="31" t="s">
        <v>139</v>
      </c>
      <c r="B43" s="32">
        <v>2125.0700000000002</v>
      </c>
      <c r="C43" s="31" t="s">
        <v>43</v>
      </c>
      <c r="D43" s="32">
        <v>1</v>
      </c>
    </row>
    <row r="44" spans="1:4" s="25" customFormat="1" x14ac:dyDescent="0.25">
      <c r="A44" s="31" t="s">
        <v>140</v>
      </c>
      <c r="B44" s="32">
        <v>941.09</v>
      </c>
      <c r="C44" s="31" t="s">
        <v>4</v>
      </c>
      <c r="D44" s="32">
        <v>0.7</v>
      </c>
    </row>
    <row r="45" spans="1:4" s="25" customFormat="1" x14ac:dyDescent="0.25">
      <c r="A45" s="31" t="s">
        <v>143</v>
      </c>
      <c r="B45" s="32">
        <v>15890.75</v>
      </c>
      <c r="C45" s="31" t="s">
        <v>30</v>
      </c>
      <c r="D45" s="32">
        <v>1</v>
      </c>
    </row>
    <row r="46" spans="1:4" s="25" customFormat="1" x14ac:dyDescent="0.25">
      <c r="A46" s="31" t="s">
        <v>74</v>
      </c>
      <c r="B46" s="32">
        <v>1090.75</v>
      </c>
      <c r="C46" s="31" t="s">
        <v>5</v>
      </c>
      <c r="D46" s="32">
        <v>5</v>
      </c>
    </row>
    <row r="47" spans="1:4" s="25" customFormat="1" x14ac:dyDescent="0.25">
      <c r="A47" s="31" t="s">
        <v>145</v>
      </c>
      <c r="B47" s="32">
        <v>1215.54</v>
      </c>
      <c r="C47" s="31" t="s">
        <v>43</v>
      </c>
      <c r="D47" s="32">
        <v>3</v>
      </c>
    </row>
    <row r="48" spans="1:4" s="25" customFormat="1" x14ac:dyDescent="0.25">
      <c r="A48" s="31" t="s">
        <v>146</v>
      </c>
      <c r="B48" s="32">
        <v>4274.47</v>
      </c>
      <c r="C48" s="31" t="s">
        <v>43</v>
      </c>
      <c r="D48" s="32">
        <v>1</v>
      </c>
    </row>
    <row r="49" spans="1:5" s="25" customFormat="1" x14ac:dyDescent="0.25">
      <c r="A49" s="31" t="s">
        <v>147</v>
      </c>
      <c r="B49" s="32">
        <v>358.84</v>
      </c>
      <c r="C49" s="31" t="s">
        <v>43</v>
      </c>
      <c r="D49" s="32">
        <v>1</v>
      </c>
    </row>
    <row r="50" spans="1:5" s="25" customFormat="1" x14ac:dyDescent="0.25">
      <c r="A50" s="31" t="s">
        <v>148</v>
      </c>
      <c r="B50" s="32">
        <v>1641.78</v>
      </c>
      <c r="C50" s="31" t="s">
        <v>43</v>
      </c>
      <c r="D50" s="32">
        <v>1</v>
      </c>
    </row>
    <row r="51" spans="1:5" s="25" customFormat="1" x14ac:dyDescent="0.25">
      <c r="A51" s="31" t="s">
        <v>149</v>
      </c>
      <c r="B51" s="32">
        <v>674.52</v>
      </c>
      <c r="C51" s="31" t="s">
        <v>43</v>
      </c>
      <c r="D51" s="32">
        <v>1</v>
      </c>
    </row>
    <row r="52" spans="1:5" s="25" customFormat="1" x14ac:dyDescent="0.25">
      <c r="A52" s="31" t="s">
        <v>151</v>
      </c>
      <c r="B52" s="32">
        <v>2997.82</v>
      </c>
      <c r="C52" s="31" t="s">
        <v>43</v>
      </c>
      <c r="D52" s="32">
        <v>1</v>
      </c>
    </row>
    <row r="53" spans="1:5" s="25" customFormat="1" x14ac:dyDescent="0.25">
      <c r="A53" s="31" t="s">
        <v>163</v>
      </c>
      <c r="B53" s="32">
        <v>7498.72</v>
      </c>
      <c r="C53" s="31" t="s">
        <v>30</v>
      </c>
      <c r="D53" s="32">
        <v>1</v>
      </c>
    </row>
    <row r="54" spans="1:5" s="25" customFormat="1" x14ac:dyDescent="0.25">
      <c r="A54" s="31" t="s">
        <v>104</v>
      </c>
      <c r="B54" s="32">
        <v>1472.4</v>
      </c>
      <c r="C54" s="31" t="s">
        <v>43</v>
      </c>
      <c r="D54" s="32">
        <v>10</v>
      </c>
    </row>
    <row r="55" spans="1:5" s="25" customFormat="1" x14ac:dyDescent="0.25">
      <c r="A55" s="31" t="s">
        <v>176</v>
      </c>
      <c r="B55" s="32">
        <v>3037.2</v>
      </c>
      <c r="C55" s="31" t="s">
        <v>93</v>
      </c>
      <c r="D55" s="32">
        <v>4</v>
      </c>
    </row>
    <row r="56" spans="1:5" s="25" customFormat="1" x14ac:dyDescent="0.25">
      <c r="A56" s="31" t="s">
        <v>109</v>
      </c>
      <c r="B56" s="32">
        <v>4435.6000000000004</v>
      </c>
      <c r="C56" s="31" t="s">
        <v>43</v>
      </c>
      <c r="D56" s="32">
        <v>4</v>
      </c>
    </row>
    <row r="57" spans="1:5" ht="42.75" x14ac:dyDescent="0.25">
      <c r="A57" s="7" t="s">
        <v>17</v>
      </c>
      <c r="B57" s="38">
        <f>SUM(B58:B81)</f>
        <v>276751.54999999993</v>
      </c>
      <c r="C57" s="6"/>
      <c r="D57" s="5"/>
      <c r="E57" s="24" t="s">
        <v>3</v>
      </c>
    </row>
    <row r="58" spans="1:5" s="25" customFormat="1" x14ac:dyDescent="0.25">
      <c r="A58" s="31" t="s">
        <v>127</v>
      </c>
      <c r="B58" s="32">
        <v>2913.08</v>
      </c>
      <c r="C58" s="31" t="s">
        <v>128</v>
      </c>
      <c r="D58" s="32">
        <v>4</v>
      </c>
    </row>
    <row r="59" spans="1:5" s="25" customFormat="1" x14ac:dyDescent="0.25">
      <c r="A59" s="31" t="s">
        <v>129</v>
      </c>
      <c r="B59" s="32">
        <v>1624.54</v>
      </c>
      <c r="C59" s="31" t="s">
        <v>43</v>
      </c>
      <c r="D59" s="32">
        <v>2</v>
      </c>
    </row>
    <row r="60" spans="1:5" s="25" customFormat="1" x14ac:dyDescent="0.25">
      <c r="A60" s="31" t="s">
        <v>133</v>
      </c>
      <c r="B60" s="32">
        <v>1810.31</v>
      </c>
      <c r="C60" s="31" t="s">
        <v>134</v>
      </c>
      <c r="D60" s="32">
        <v>1</v>
      </c>
    </row>
    <row r="61" spans="1:5" s="25" customFormat="1" x14ac:dyDescent="0.25">
      <c r="A61" s="31" t="s">
        <v>137</v>
      </c>
      <c r="B61" s="32">
        <v>5625.84</v>
      </c>
      <c r="C61" s="31" t="s">
        <v>43</v>
      </c>
      <c r="D61" s="32">
        <v>12</v>
      </c>
    </row>
    <row r="62" spans="1:5" s="25" customFormat="1" x14ac:dyDescent="0.25">
      <c r="A62" s="31" t="s">
        <v>142</v>
      </c>
      <c r="B62" s="32">
        <v>1117.43</v>
      </c>
      <c r="C62" s="31" t="s">
        <v>43</v>
      </c>
      <c r="D62" s="32">
        <v>1</v>
      </c>
    </row>
    <row r="63" spans="1:5" s="25" customFormat="1" x14ac:dyDescent="0.25">
      <c r="A63" s="31" t="s">
        <v>36</v>
      </c>
      <c r="B63" s="32">
        <v>18503.8</v>
      </c>
      <c r="C63" s="31" t="s">
        <v>5</v>
      </c>
      <c r="D63" s="32">
        <v>28</v>
      </c>
    </row>
    <row r="64" spans="1:5" s="25" customFormat="1" x14ac:dyDescent="0.25">
      <c r="A64" s="31" t="s">
        <v>36</v>
      </c>
      <c r="B64" s="32">
        <v>17182.099999999999</v>
      </c>
      <c r="C64" s="31" t="s">
        <v>5</v>
      </c>
      <c r="D64" s="32">
        <v>26</v>
      </c>
    </row>
    <row r="65" spans="1:4" s="25" customFormat="1" x14ac:dyDescent="0.25">
      <c r="A65" s="31" t="s">
        <v>144</v>
      </c>
      <c r="B65" s="32">
        <v>3399.73</v>
      </c>
      <c r="C65" s="31" t="s">
        <v>134</v>
      </c>
      <c r="D65" s="32">
        <v>1</v>
      </c>
    </row>
    <row r="66" spans="1:4" s="25" customFormat="1" x14ac:dyDescent="0.25">
      <c r="A66" s="31" t="s">
        <v>150</v>
      </c>
      <c r="B66" s="32">
        <v>138681.60000000001</v>
      </c>
      <c r="C66" s="31" t="s">
        <v>30</v>
      </c>
      <c r="D66" s="32">
        <v>1</v>
      </c>
    </row>
    <row r="67" spans="1:4" s="25" customFormat="1" x14ac:dyDescent="0.25">
      <c r="A67" s="31" t="s">
        <v>153</v>
      </c>
      <c r="B67" s="32">
        <v>14217.84</v>
      </c>
      <c r="C67" s="31" t="s">
        <v>128</v>
      </c>
      <c r="D67" s="32">
        <v>18</v>
      </c>
    </row>
    <row r="68" spans="1:4" s="25" customFormat="1" x14ac:dyDescent="0.25">
      <c r="A68" s="31" t="s">
        <v>154</v>
      </c>
      <c r="B68" s="32">
        <v>1148.8800000000001</v>
      </c>
      <c r="C68" s="31" t="s">
        <v>30</v>
      </c>
      <c r="D68" s="32">
        <v>1</v>
      </c>
    </row>
    <row r="69" spans="1:4" s="25" customFormat="1" x14ac:dyDescent="0.25">
      <c r="A69" s="31" t="s">
        <v>156</v>
      </c>
      <c r="B69" s="32">
        <v>2608.04</v>
      </c>
      <c r="C69" s="31" t="s">
        <v>43</v>
      </c>
      <c r="D69" s="32">
        <v>2</v>
      </c>
    </row>
    <row r="70" spans="1:4" s="25" customFormat="1" x14ac:dyDescent="0.25">
      <c r="A70" s="31" t="s">
        <v>166</v>
      </c>
      <c r="B70" s="32">
        <v>576.49</v>
      </c>
      <c r="C70" s="31" t="s">
        <v>43</v>
      </c>
      <c r="D70" s="32">
        <v>1</v>
      </c>
    </row>
    <row r="71" spans="1:4" s="25" customFormat="1" x14ac:dyDescent="0.25">
      <c r="A71" s="31" t="s">
        <v>167</v>
      </c>
      <c r="B71" s="32">
        <v>773</v>
      </c>
      <c r="C71" s="31" t="s">
        <v>43</v>
      </c>
      <c r="D71" s="32">
        <v>1</v>
      </c>
    </row>
    <row r="72" spans="1:4" s="25" customFormat="1" x14ac:dyDescent="0.25">
      <c r="A72" s="31" t="s">
        <v>28</v>
      </c>
      <c r="B72" s="32">
        <v>427.22</v>
      </c>
      <c r="C72" s="31" t="s">
        <v>43</v>
      </c>
      <c r="D72" s="32">
        <v>1</v>
      </c>
    </row>
    <row r="73" spans="1:4" s="25" customFormat="1" x14ac:dyDescent="0.25">
      <c r="A73" s="31" t="s">
        <v>170</v>
      </c>
      <c r="B73" s="32">
        <v>1939.71</v>
      </c>
      <c r="C73" s="31" t="s">
        <v>171</v>
      </c>
      <c r="D73" s="32">
        <v>1</v>
      </c>
    </row>
    <row r="74" spans="1:4" s="25" customFormat="1" x14ac:dyDescent="0.25">
      <c r="A74" s="31" t="s">
        <v>172</v>
      </c>
      <c r="B74" s="32">
        <v>7085.1</v>
      </c>
      <c r="C74" s="31" t="s">
        <v>4</v>
      </c>
      <c r="D74" s="32">
        <v>11</v>
      </c>
    </row>
    <row r="75" spans="1:4" s="25" customFormat="1" x14ac:dyDescent="0.25">
      <c r="A75" s="31" t="s">
        <v>103</v>
      </c>
      <c r="B75" s="32">
        <v>2474.3000000000002</v>
      </c>
      <c r="C75" s="31" t="s">
        <v>43</v>
      </c>
      <c r="D75" s="32">
        <v>1</v>
      </c>
    </row>
    <row r="76" spans="1:4" s="25" customFormat="1" x14ac:dyDescent="0.25">
      <c r="A76" s="31" t="s">
        <v>175</v>
      </c>
      <c r="B76" s="32">
        <v>5445.02</v>
      </c>
      <c r="C76" s="31" t="s">
        <v>5</v>
      </c>
      <c r="D76" s="32">
        <v>7</v>
      </c>
    </row>
    <row r="77" spans="1:4" s="25" customFormat="1" x14ac:dyDescent="0.25">
      <c r="A77" s="31" t="s">
        <v>107</v>
      </c>
      <c r="B77" s="32">
        <v>7835.38</v>
      </c>
      <c r="C77" s="31" t="s">
        <v>43</v>
      </c>
      <c r="D77" s="32">
        <v>14</v>
      </c>
    </row>
    <row r="78" spans="1:4" s="25" customFormat="1" x14ac:dyDescent="0.25">
      <c r="A78" s="31" t="s">
        <v>177</v>
      </c>
      <c r="B78" s="32">
        <v>5854.05</v>
      </c>
      <c r="C78" s="31" t="s">
        <v>43</v>
      </c>
      <c r="D78" s="32">
        <v>1</v>
      </c>
    </row>
    <row r="79" spans="1:4" s="25" customFormat="1" x14ac:dyDescent="0.25">
      <c r="A79" s="31" t="s">
        <v>178</v>
      </c>
      <c r="B79" s="32">
        <v>31183.3</v>
      </c>
      <c r="C79" s="31" t="s">
        <v>63</v>
      </c>
      <c r="D79" s="32">
        <v>1</v>
      </c>
    </row>
    <row r="80" spans="1:4" s="25" customFormat="1" x14ac:dyDescent="0.25">
      <c r="A80" s="31" t="s">
        <v>179</v>
      </c>
      <c r="B80" s="32">
        <v>2411.0700000000002</v>
      </c>
      <c r="C80" s="31" t="s">
        <v>5</v>
      </c>
      <c r="D80" s="32">
        <v>1</v>
      </c>
    </row>
    <row r="81" spans="1:4" s="25" customFormat="1" x14ac:dyDescent="0.25">
      <c r="A81" s="31" t="s">
        <v>180</v>
      </c>
      <c r="B81" s="32">
        <v>1913.72</v>
      </c>
      <c r="C81" s="31" t="s">
        <v>5</v>
      </c>
      <c r="D81" s="32">
        <v>4</v>
      </c>
    </row>
    <row r="82" spans="1:4" ht="28.5" x14ac:dyDescent="0.25">
      <c r="A82" s="7" t="s">
        <v>19</v>
      </c>
      <c r="B82" s="38">
        <v>0</v>
      </c>
      <c r="C82" s="6"/>
      <c r="D82" s="5"/>
    </row>
    <row r="83" spans="1:4" ht="28.5" x14ac:dyDescent="0.25">
      <c r="A83" s="7" t="s">
        <v>20</v>
      </c>
      <c r="B83" s="38">
        <v>0</v>
      </c>
      <c r="C83" s="6"/>
      <c r="D83" s="5"/>
    </row>
    <row r="84" spans="1:4" ht="28.5" x14ac:dyDescent="0.25">
      <c r="A84" s="7" t="s">
        <v>21</v>
      </c>
      <c r="B84" s="38">
        <v>0</v>
      </c>
      <c r="C84" s="6"/>
      <c r="D84" s="5"/>
    </row>
    <row r="85" spans="1:4" ht="28.5" x14ac:dyDescent="0.25">
      <c r="A85" s="7" t="s">
        <v>22</v>
      </c>
      <c r="B85" s="38">
        <f>B86</f>
        <v>0</v>
      </c>
      <c r="C85" s="6"/>
      <c r="D85" s="5"/>
    </row>
    <row r="86" spans="1:4" s="25" customFormat="1" x14ac:dyDescent="0.25">
      <c r="A86" s="31"/>
      <c r="B86" s="32"/>
      <c r="C86" s="31"/>
      <c r="D86" s="32"/>
    </row>
    <row r="87" spans="1:4" ht="28.5" x14ac:dyDescent="0.25">
      <c r="A87" s="7" t="s">
        <v>23</v>
      </c>
      <c r="B87" s="38">
        <v>0</v>
      </c>
      <c r="C87" s="6"/>
      <c r="D87" s="5"/>
    </row>
    <row r="88" spans="1:4" ht="28.5" x14ac:dyDescent="0.25">
      <c r="A88" s="7" t="s">
        <v>24</v>
      </c>
      <c r="B88" s="38">
        <f>B89+B90</f>
        <v>36288.380000000005</v>
      </c>
      <c r="C88" s="6"/>
      <c r="D88" s="5"/>
    </row>
    <row r="89" spans="1:4" s="25" customFormat="1" x14ac:dyDescent="0.25">
      <c r="A89" s="31" t="s">
        <v>157</v>
      </c>
      <c r="B89" s="32">
        <v>17352.32</v>
      </c>
      <c r="C89" s="31" t="s">
        <v>4</v>
      </c>
      <c r="D89" s="32">
        <v>17214.599999999999</v>
      </c>
    </row>
    <row r="90" spans="1:4" s="25" customFormat="1" x14ac:dyDescent="0.25">
      <c r="A90" s="31" t="s">
        <v>158</v>
      </c>
      <c r="B90" s="32">
        <v>18936.060000000001</v>
      </c>
      <c r="C90" s="31" t="s">
        <v>4</v>
      </c>
      <c r="D90" s="32">
        <v>17214.599999999999</v>
      </c>
    </row>
    <row r="91" spans="1:4" ht="42.75" x14ac:dyDescent="0.25">
      <c r="A91" s="7" t="s">
        <v>25</v>
      </c>
      <c r="B91" s="38">
        <f>SUM(B92:B92)</f>
        <v>4811.01</v>
      </c>
      <c r="C91" s="6"/>
      <c r="D91" s="5"/>
    </row>
    <row r="92" spans="1:4" s="25" customFormat="1" x14ac:dyDescent="0.25">
      <c r="A92" s="31" t="s">
        <v>59</v>
      </c>
      <c r="B92" s="40">
        <v>4811.01</v>
      </c>
      <c r="C92" s="31" t="s">
        <v>4</v>
      </c>
      <c r="D92" s="32">
        <v>2898.2</v>
      </c>
    </row>
    <row r="93" spans="1:4" ht="57" x14ac:dyDescent="0.25">
      <c r="A93" s="7" t="s">
        <v>26</v>
      </c>
      <c r="B93" s="38">
        <f>SUM(B94:B100)</f>
        <v>119837.54</v>
      </c>
      <c r="C93" s="6"/>
      <c r="D93" s="5"/>
    </row>
    <row r="94" spans="1:4" s="25" customFormat="1" x14ac:dyDescent="0.25">
      <c r="A94" s="31" t="s">
        <v>135</v>
      </c>
      <c r="B94" s="32">
        <v>292.64999999999998</v>
      </c>
      <c r="C94" s="31" t="s">
        <v>4</v>
      </c>
      <c r="D94" s="32">
        <v>17214.599999999999</v>
      </c>
    </row>
    <row r="95" spans="1:4" s="25" customFormat="1" x14ac:dyDescent="0.25">
      <c r="A95" s="31" t="s">
        <v>136</v>
      </c>
      <c r="B95" s="32">
        <v>292.64999999999998</v>
      </c>
      <c r="C95" s="31" t="s">
        <v>4</v>
      </c>
      <c r="D95" s="32">
        <v>17214.599999999999</v>
      </c>
    </row>
    <row r="96" spans="1:4" s="25" customFormat="1" x14ac:dyDescent="0.25">
      <c r="A96" s="31" t="s">
        <v>152</v>
      </c>
      <c r="B96" s="32">
        <v>5385</v>
      </c>
      <c r="C96" s="31" t="s">
        <v>43</v>
      </c>
      <c r="D96" s="32">
        <v>3</v>
      </c>
    </row>
    <row r="97" spans="1:4" s="25" customFormat="1" x14ac:dyDescent="0.25">
      <c r="A97" s="31" t="s">
        <v>155</v>
      </c>
      <c r="B97" s="32">
        <v>3336.6</v>
      </c>
      <c r="C97" s="31" t="s">
        <v>4</v>
      </c>
      <c r="D97" s="32">
        <v>622.5</v>
      </c>
    </row>
    <row r="98" spans="1:4" s="25" customFormat="1" x14ac:dyDescent="0.25">
      <c r="A98" s="31" t="s">
        <v>161</v>
      </c>
      <c r="B98" s="32">
        <v>52431.360000000001</v>
      </c>
      <c r="C98" s="31" t="s">
        <v>4</v>
      </c>
      <c r="D98" s="32">
        <v>17384.400000000001</v>
      </c>
    </row>
    <row r="99" spans="1:4" s="25" customFormat="1" x14ac:dyDescent="0.25">
      <c r="A99" s="31" t="s">
        <v>162</v>
      </c>
      <c r="B99" s="32">
        <v>57668.88</v>
      </c>
      <c r="C99" s="31" t="s">
        <v>4</v>
      </c>
      <c r="D99" s="32">
        <v>17214.599999999999</v>
      </c>
    </row>
    <row r="100" spans="1:4" s="25" customFormat="1" x14ac:dyDescent="0.25">
      <c r="A100" s="31" t="s">
        <v>125</v>
      </c>
      <c r="B100" s="32">
        <v>430.4</v>
      </c>
      <c r="C100" s="31" t="s">
        <v>126</v>
      </c>
      <c r="D100" s="32">
        <v>40</v>
      </c>
    </row>
    <row r="101" spans="1:4" x14ac:dyDescent="0.25">
      <c r="A101" s="7" t="s">
        <v>27</v>
      </c>
      <c r="B101" s="38">
        <f>B102</f>
        <v>4200</v>
      </c>
      <c r="C101" s="6"/>
      <c r="D101" s="5"/>
    </row>
    <row r="102" spans="1:4" ht="30" x14ac:dyDescent="0.25">
      <c r="A102" s="9" t="s">
        <v>7</v>
      </c>
      <c r="B102" s="41">
        <f>D102*5*12</f>
        <v>4200</v>
      </c>
      <c r="C102" s="10" t="s">
        <v>6</v>
      </c>
      <c r="D102" s="8">
        <v>70</v>
      </c>
    </row>
    <row r="103" spans="1:4" x14ac:dyDescent="0.25">
      <c r="A103" s="4" t="s">
        <v>119</v>
      </c>
      <c r="B103" s="44">
        <f>B21+B24+B27+B28+B36+B57+B82+B83+B84+B85+B87+B88+B91+B93</f>
        <v>743882.84</v>
      </c>
      <c r="C103" s="11" t="s">
        <v>47</v>
      </c>
      <c r="D103" s="5"/>
    </row>
    <row r="104" spans="1:4" x14ac:dyDescent="0.25">
      <c r="A104" s="4" t="s">
        <v>120</v>
      </c>
      <c r="B104" s="44">
        <f>B103*1.2+B101</f>
        <v>896859.40799999994</v>
      </c>
      <c r="C104" s="11" t="s">
        <v>47</v>
      </c>
      <c r="D104" s="5"/>
    </row>
    <row r="105" spans="1:4" x14ac:dyDescent="0.25">
      <c r="A105" s="4" t="s">
        <v>121</v>
      </c>
      <c r="B105" s="44">
        <f>B6+B9-B104+B4</f>
        <v>3817124.1456000004</v>
      </c>
      <c r="C105" s="11" t="s">
        <v>47</v>
      </c>
      <c r="D105" s="5"/>
    </row>
    <row r="106" spans="1:4" x14ac:dyDescent="0.25">
      <c r="B106" s="43"/>
    </row>
  </sheetData>
  <mergeCells count="4">
    <mergeCell ref="A1:D1"/>
    <mergeCell ref="A20:D20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6"/>
  <sheetViews>
    <sheetView topLeftCell="A37" workbookViewId="0">
      <selection activeCell="A49" activeCellId="1" sqref="A30:XFD30 A49:XFD49"/>
    </sheetView>
  </sheetViews>
  <sheetFormatPr defaultRowHeight="15" x14ac:dyDescent="0.25"/>
  <cols>
    <col min="1" max="1" width="70.7109375" style="25" customWidth="1"/>
    <col min="2" max="2" width="12.7109375" style="25" customWidth="1"/>
    <col min="3" max="3" width="20.7109375" style="25" customWidth="1"/>
    <col min="4" max="4" width="12.7109375" style="25" customWidth="1"/>
    <col min="5" max="16384" width="9.140625" style="25"/>
  </cols>
  <sheetData>
    <row r="2" spans="1:4" x14ac:dyDescent="0.25">
      <c r="A2" s="25" t="s">
        <v>54</v>
      </c>
    </row>
    <row r="3" spans="1:4" x14ac:dyDescent="0.25">
      <c r="A3" s="25" t="s">
        <v>48</v>
      </c>
    </row>
    <row r="4" spans="1:4" ht="15.75" thickBot="1" x14ac:dyDescent="0.3"/>
    <row r="5" spans="1:4" ht="15.75" thickBot="1" x14ac:dyDescent="0.3">
      <c r="A5" s="26" t="s">
        <v>39</v>
      </c>
      <c r="B5" s="26" t="s">
        <v>49</v>
      </c>
      <c r="C5" s="26" t="s">
        <v>38</v>
      </c>
      <c r="D5" s="26" t="s">
        <v>37</v>
      </c>
    </row>
    <row r="6" spans="1:4" s="48" customFormat="1" ht="15.75" thickBot="1" x14ac:dyDescent="0.3">
      <c r="A6" s="46" t="s">
        <v>55</v>
      </c>
      <c r="B6" s="47">
        <v>3556.24</v>
      </c>
      <c r="C6" s="46" t="s">
        <v>43</v>
      </c>
      <c r="D6" s="47">
        <v>0.5</v>
      </c>
    </row>
    <row r="7" spans="1:4" s="48" customFormat="1" ht="15.75" thickBot="1" x14ac:dyDescent="0.3">
      <c r="A7" s="46" t="s">
        <v>56</v>
      </c>
      <c r="B7" s="47">
        <v>1405.88</v>
      </c>
      <c r="C7" s="46" t="s">
        <v>43</v>
      </c>
      <c r="D7" s="47">
        <v>1</v>
      </c>
    </row>
    <row r="8" spans="1:4" s="48" customFormat="1" ht="15.75" thickBot="1" x14ac:dyDescent="0.3">
      <c r="A8" s="46" t="s">
        <v>31</v>
      </c>
      <c r="B8" s="47">
        <v>4537.2</v>
      </c>
      <c r="C8" s="46" t="s">
        <v>32</v>
      </c>
      <c r="D8" s="47">
        <v>8</v>
      </c>
    </row>
    <row r="9" spans="1:4" s="48" customFormat="1" ht="15.75" thickBot="1" x14ac:dyDescent="0.3">
      <c r="A9" s="46" t="s">
        <v>57</v>
      </c>
      <c r="B9" s="47">
        <v>1774.8</v>
      </c>
      <c r="C9" s="46" t="s">
        <v>4</v>
      </c>
      <c r="D9" s="47">
        <v>17748</v>
      </c>
    </row>
    <row r="10" spans="1:4" s="48" customFormat="1" ht="15.75" thickBot="1" x14ac:dyDescent="0.3">
      <c r="A10" s="46" t="s">
        <v>58</v>
      </c>
      <c r="B10" s="47">
        <v>1774.8</v>
      </c>
      <c r="C10" s="46" t="s">
        <v>4</v>
      </c>
      <c r="D10" s="47">
        <v>17748</v>
      </c>
    </row>
    <row r="11" spans="1:4" s="48" customFormat="1" ht="15.75" thickBot="1" x14ac:dyDescent="0.3">
      <c r="A11" s="46" t="s">
        <v>59</v>
      </c>
      <c r="B11" s="47">
        <v>1603.56</v>
      </c>
      <c r="C11" s="46" t="s">
        <v>4</v>
      </c>
      <c r="D11" s="47">
        <v>966</v>
      </c>
    </row>
    <row r="12" spans="1:4" s="48" customFormat="1" ht="15.75" thickBot="1" x14ac:dyDescent="0.3">
      <c r="A12" s="46" t="s">
        <v>50</v>
      </c>
      <c r="B12" s="47">
        <v>983.04</v>
      </c>
      <c r="C12" s="46" t="s">
        <v>30</v>
      </c>
      <c r="D12" s="47">
        <v>2</v>
      </c>
    </row>
    <row r="13" spans="1:4" s="48" customFormat="1" ht="15.75" thickBot="1" x14ac:dyDescent="0.3">
      <c r="A13" s="46" t="s">
        <v>60</v>
      </c>
      <c r="B13" s="47">
        <v>2884.35</v>
      </c>
      <c r="C13" s="46" t="s">
        <v>18</v>
      </c>
      <c r="D13" s="47">
        <v>5</v>
      </c>
    </row>
    <row r="14" spans="1:4" s="48" customFormat="1" ht="15.75" thickBot="1" x14ac:dyDescent="0.3">
      <c r="A14" s="46" t="s">
        <v>61</v>
      </c>
      <c r="B14" s="47">
        <v>2775.24</v>
      </c>
      <c r="C14" s="46" t="s">
        <v>43</v>
      </c>
      <c r="D14" s="47">
        <v>1</v>
      </c>
    </row>
    <row r="15" spans="1:4" s="48" customFormat="1" ht="15.75" thickBot="1" x14ac:dyDescent="0.3">
      <c r="A15" s="46" t="s">
        <v>62</v>
      </c>
      <c r="B15" s="47">
        <v>16244.16</v>
      </c>
      <c r="C15" s="46" t="s">
        <v>63</v>
      </c>
      <c r="D15" s="47">
        <v>1</v>
      </c>
    </row>
    <row r="16" spans="1:4" s="48" customFormat="1" ht="15.75" thickBot="1" x14ac:dyDescent="0.3">
      <c r="A16" s="46" t="s">
        <v>64</v>
      </c>
      <c r="B16" s="47">
        <v>55649.01</v>
      </c>
      <c r="C16" s="46" t="s">
        <v>65</v>
      </c>
      <c r="D16" s="47">
        <v>25.5</v>
      </c>
    </row>
    <row r="17" spans="1:4" s="48" customFormat="1" ht="15.75" thickBot="1" x14ac:dyDescent="0.3">
      <c r="A17" s="46" t="s">
        <v>44</v>
      </c>
      <c r="B17" s="47">
        <v>2729.72</v>
      </c>
      <c r="C17" s="46" t="s">
        <v>43</v>
      </c>
      <c r="D17" s="47">
        <v>19</v>
      </c>
    </row>
    <row r="18" spans="1:4" s="48" customFormat="1" ht="15.75" thickBot="1" x14ac:dyDescent="0.3">
      <c r="A18" s="46" t="s">
        <v>66</v>
      </c>
      <c r="B18" s="47">
        <v>209.55</v>
      </c>
      <c r="C18" s="46" t="s">
        <v>43</v>
      </c>
      <c r="D18" s="47">
        <v>1</v>
      </c>
    </row>
    <row r="19" spans="1:4" s="48" customFormat="1" ht="15.75" thickBot="1" x14ac:dyDescent="0.3">
      <c r="A19" s="46" t="s">
        <v>67</v>
      </c>
      <c r="B19" s="47">
        <v>407.84</v>
      </c>
      <c r="C19" s="46" t="s">
        <v>43</v>
      </c>
      <c r="D19" s="47">
        <v>1</v>
      </c>
    </row>
    <row r="20" spans="1:4" s="48" customFormat="1" ht="15.75" thickBot="1" x14ac:dyDescent="0.3">
      <c r="A20" s="46" t="s">
        <v>51</v>
      </c>
      <c r="B20" s="47">
        <v>461.22</v>
      </c>
      <c r="C20" s="46" t="s">
        <v>43</v>
      </c>
      <c r="D20" s="47">
        <v>2</v>
      </c>
    </row>
    <row r="21" spans="1:4" s="48" customFormat="1" ht="15.75" thickBot="1" x14ac:dyDescent="0.3">
      <c r="A21" s="46" t="s">
        <v>68</v>
      </c>
      <c r="B21" s="47">
        <v>301.72000000000003</v>
      </c>
      <c r="C21" s="46" t="s">
        <v>4</v>
      </c>
      <c r="D21" s="47">
        <v>17748</v>
      </c>
    </row>
    <row r="22" spans="1:4" s="48" customFormat="1" ht="15.75" thickBot="1" x14ac:dyDescent="0.3">
      <c r="A22" s="46" t="s">
        <v>69</v>
      </c>
      <c r="B22" s="47">
        <v>301.72000000000003</v>
      </c>
      <c r="C22" s="46" t="s">
        <v>4</v>
      </c>
      <c r="D22" s="47">
        <v>17748</v>
      </c>
    </row>
    <row r="23" spans="1:4" s="48" customFormat="1" ht="15.75" thickBot="1" x14ac:dyDescent="0.3">
      <c r="A23" s="46" t="s">
        <v>45</v>
      </c>
      <c r="B23" s="47">
        <v>2530.44</v>
      </c>
      <c r="C23" s="46" t="s">
        <v>30</v>
      </c>
      <c r="D23" s="47">
        <v>3</v>
      </c>
    </row>
    <row r="24" spans="1:4" s="48" customFormat="1" ht="15.75" thickBot="1" x14ac:dyDescent="0.3">
      <c r="A24" s="46" t="s">
        <v>70</v>
      </c>
      <c r="B24" s="47">
        <v>460.2</v>
      </c>
      <c r="C24" s="46" t="s">
        <v>43</v>
      </c>
      <c r="D24" s="47">
        <v>15</v>
      </c>
    </row>
    <row r="25" spans="1:4" s="48" customFormat="1" ht="15.75" thickBot="1" x14ac:dyDescent="0.3">
      <c r="A25" s="46" t="s">
        <v>36</v>
      </c>
      <c r="B25" s="47">
        <v>4598.88</v>
      </c>
      <c r="C25" s="46" t="s">
        <v>5</v>
      </c>
      <c r="D25" s="47">
        <v>33</v>
      </c>
    </row>
    <row r="26" spans="1:4" s="48" customFormat="1" ht="15.75" thickBot="1" x14ac:dyDescent="0.3">
      <c r="A26" s="46" t="s">
        <v>36</v>
      </c>
      <c r="B26" s="47">
        <v>6608.5</v>
      </c>
      <c r="C26" s="46" t="s">
        <v>5</v>
      </c>
      <c r="D26" s="47">
        <v>10</v>
      </c>
    </row>
    <row r="27" spans="1:4" s="48" customFormat="1" ht="15.75" thickBot="1" x14ac:dyDescent="0.3">
      <c r="A27" s="46" t="s">
        <v>71</v>
      </c>
      <c r="B27" s="47">
        <v>550.82000000000005</v>
      </c>
      <c r="C27" s="46" t="s">
        <v>43</v>
      </c>
      <c r="D27" s="47">
        <v>2</v>
      </c>
    </row>
    <row r="28" spans="1:4" s="48" customFormat="1" ht="15.75" thickBot="1" x14ac:dyDescent="0.3">
      <c r="A28" s="46" t="s">
        <v>72</v>
      </c>
      <c r="B28" s="47">
        <v>1650.82</v>
      </c>
      <c r="C28" s="46" t="s">
        <v>43</v>
      </c>
      <c r="D28" s="47">
        <v>2</v>
      </c>
    </row>
    <row r="29" spans="1:4" s="48" customFormat="1" ht="15.75" thickBot="1" x14ac:dyDescent="0.3">
      <c r="A29" s="46" t="s">
        <v>73</v>
      </c>
      <c r="B29" s="47">
        <v>1473.15</v>
      </c>
      <c r="C29" s="46" t="s">
        <v>4</v>
      </c>
      <c r="D29" s="47">
        <v>105</v>
      </c>
    </row>
    <row r="30" spans="1:4" s="48" customFormat="1" ht="15.75" thickBot="1" x14ac:dyDescent="0.3">
      <c r="A30" s="46" t="s">
        <v>74</v>
      </c>
      <c r="B30" s="47">
        <v>1527.05</v>
      </c>
      <c r="C30" s="46" t="s">
        <v>5</v>
      </c>
      <c r="D30" s="47">
        <v>7</v>
      </c>
    </row>
    <row r="31" spans="1:4" s="48" customFormat="1" ht="15.75" thickBot="1" x14ac:dyDescent="0.3">
      <c r="A31" s="46" t="s">
        <v>75</v>
      </c>
      <c r="B31" s="47">
        <v>3750.84</v>
      </c>
      <c r="C31" s="46" t="s">
        <v>5</v>
      </c>
      <c r="D31" s="47">
        <v>12</v>
      </c>
    </row>
    <row r="32" spans="1:4" s="48" customFormat="1" ht="15.75" thickBot="1" x14ac:dyDescent="0.3">
      <c r="A32" s="46" t="s">
        <v>76</v>
      </c>
      <c r="B32" s="47">
        <v>435.01</v>
      </c>
      <c r="C32" s="46" t="s">
        <v>43</v>
      </c>
      <c r="D32" s="47">
        <v>1</v>
      </c>
    </row>
    <row r="33" spans="1:4" s="48" customFormat="1" ht="15.75" thickBot="1" x14ac:dyDescent="0.3">
      <c r="A33" s="46" t="s">
        <v>77</v>
      </c>
      <c r="B33" s="47">
        <v>387204.16</v>
      </c>
      <c r="C33" s="46" t="s">
        <v>30</v>
      </c>
      <c r="D33" s="47">
        <v>1</v>
      </c>
    </row>
    <row r="34" spans="1:4" s="48" customFormat="1" ht="15.75" thickBot="1" x14ac:dyDescent="0.3">
      <c r="A34" s="46" t="s">
        <v>78</v>
      </c>
      <c r="B34" s="47">
        <v>9642.9599999999991</v>
      </c>
      <c r="C34" s="46" t="s">
        <v>43</v>
      </c>
      <c r="D34" s="47">
        <v>2</v>
      </c>
    </row>
    <row r="35" spans="1:4" s="48" customFormat="1" ht="15.75" thickBot="1" x14ac:dyDescent="0.3">
      <c r="A35" s="46" t="s">
        <v>52</v>
      </c>
      <c r="B35" s="47">
        <v>14584.5</v>
      </c>
      <c r="C35" s="46" t="s">
        <v>18</v>
      </c>
      <c r="D35" s="47">
        <v>21</v>
      </c>
    </row>
    <row r="36" spans="1:4" s="48" customFormat="1" ht="15.75" thickBot="1" x14ac:dyDescent="0.3">
      <c r="A36" s="46" t="s">
        <v>79</v>
      </c>
      <c r="B36" s="47">
        <v>14247</v>
      </c>
      <c r="C36" s="46" t="s">
        <v>43</v>
      </c>
      <c r="D36" s="47">
        <v>10</v>
      </c>
    </row>
    <row r="37" spans="1:4" s="48" customFormat="1" ht="15.75" thickBot="1" x14ac:dyDescent="0.3">
      <c r="A37" s="46" t="s">
        <v>80</v>
      </c>
      <c r="B37" s="47">
        <v>1219.98</v>
      </c>
      <c r="C37" s="46" t="s">
        <v>43</v>
      </c>
      <c r="D37" s="47">
        <v>2</v>
      </c>
    </row>
    <row r="38" spans="1:4" s="48" customFormat="1" ht="15.75" thickBot="1" x14ac:dyDescent="0.3">
      <c r="A38" s="46" t="s">
        <v>81</v>
      </c>
      <c r="B38" s="47">
        <v>1619.34</v>
      </c>
      <c r="C38" s="46" t="s">
        <v>5</v>
      </c>
      <c r="D38" s="47">
        <v>0.5</v>
      </c>
    </row>
    <row r="39" spans="1:4" s="48" customFormat="1" ht="15.75" thickBot="1" x14ac:dyDescent="0.3">
      <c r="A39" s="46" t="s">
        <v>82</v>
      </c>
      <c r="B39" s="47">
        <v>17038.080000000002</v>
      </c>
      <c r="C39" s="46" t="s">
        <v>4</v>
      </c>
      <c r="D39" s="47">
        <v>17748</v>
      </c>
    </row>
    <row r="40" spans="1:4" s="48" customFormat="1" ht="15.75" thickBot="1" x14ac:dyDescent="0.3">
      <c r="A40" s="46" t="s">
        <v>83</v>
      </c>
      <c r="B40" s="47">
        <v>17889.98</v>
      </c>
      <c r="C40" s="46" t="s">
        <v>4</v>
      </c>
      <c r="D40" s="47">
        <v>17748</v>
      </c>
    </row>
    <row r="41" spans="1:4" s="48" customFormat="1" ht="15.75" thickBot="1" x14ac:dyDescent="0.3">
      <c r="A41" s="46" t="s">
        <v>84</v>
      </c>
      <c r="B41" s="47">
        <v>33721.199999999997</v>
      </c>
      <c r="C41" s="46" t="s">
        <v>4</v>
      </c>
      <c r="D41" s="47">
        <v>17748</v>
      </c>
    </row>
    <row r="42" spans="1:4" s="48" customFormat="1" ht="15.75" thickBot="1" x14ac:dyDescent="0.3">
      <c r="A42" s="46" t="s">
        <v>85</v>
      </c>
      <c r="B42" s="47">
        <v>34442.21</v>
      </c>
      <c r="C42" s="46" t="s">
        <v>4</v>
      </c>
      <c r="D42" s="47">
        <v>17008.5</v>
      </c>
    </row>
    <row r="43" spans="1:4" s="48" customFormat="1" ht="15.75" thickBot="1" x14ac:dyDescent="0.3">
      <c r="A43" s="46" t="s">
        <v>86</v>
      </c>
      <c r="B43" s="47">
        <v>29109.16</v>
      </c>
      <c r="C43" s="46" t="s">
        <v>4</v>
      </c>
      <c r="D43" s="47">
        <v>10585.15</v>
      </c>
    </row>
    <row r="44" spans="1:4" s="48" customFormat="1" ht="15.75" thickBot="1" x14ac:dyDescent="0.3">
      <c r="A44" s="46" t="s">
        <v>87</v>
      </c>
      <c r="B44" s="47">
        <v>53527.98</v>
      </c>
      <c r="C44" s="46" t="s">
        <v>4</v>
      </c>
      <c r="D44" s="47">
        <v>17748</v>
      </c>
    </row>
    <row r="45" spans="1:4" s="48" customFormat="1" ht="15.75" thickBot="1" x14ac:dyDescent="0.3">
      <c r="A45" s="46" t="s">
        <v>88</v>
      </c>
      <c r="B45" s="47">
        <v>73121.759999999995</v>
      </c>
      <c r="C45" s="46" t="s">
        <v>4</v>
      </c>
      <c r="D45" s="47">
        <v>17748</v>
      </c>
    </row>
    <row r="46" spans="1:4" s="48" customFormat="1" ht="15.75" thickBot="1" x14ac:dyDescent="0.3">
      <c r="A46" s="46" t="s">
        <v>89</v>
      </c>
      <c r="B46" s="47">
        <v>77558.759999999995</v>
      </c>
      <c r="C46" s="46" t="s">
        <v>4</v>
      </c>
      <c r="D46" s="47">
        <v>17748</v>
      </c>
    </row>
    <row r="47" spans="1:4" s="48" customFormat="1" ht="15.75" thickBot="1" x14ac:dyDescent="0.3">
      <c r="A47" s="46" t="s">
        <v>90</v>
      </c>
      <c r="B47" s="47">
        <v>383.25</v>
      </c>
      <c r="C47" s="46" t="s">
        <v>43</v>
      </c>
      <c r="D47" s="47">
        <v>1</v>
      </c>
    </row>
    <row r="48" spans="1:4" s="48" customFormat="1" ht="15.75" thickBot="1" x14ac:dyDescent="0.3">
      <c r="A48" s="46" t="s">
        <v>91</v>
      </c>
      <c r="B48" s="47">
        <v>913.6</v>
      </c>
      <c r="C48" s="46" t="s">
        <v>43</v>
      </c>
      <c r="D48" s="47">
        <v>1</v>
      </c>
    </row>
    <row r="49" spans="1:4" s="48" customFormat="1" ht="15.75" thickBot="1" x14ac:dyDescent="0.3">
      <c r="A49" s="46" t="s">
        <v>92</v>
      </c>
      <c r="B49" s="47">
        <v>1032.8499999999999</v>
      </c>
      <c r="C49" s="46" t="s">
        <v>93</v>
      </c>
      <c r="D49" s="47">
        <v>1</v>
      </c>
    </row>
    <row r="50" spans="1:4" s="48" customFormat="1" ht="15.75" thickBot="1" x14ac:dyDescent="0.3">
      <c r="A50" s="46" t="s">
        <v>28</v>
      </c>
      <c r="B50" s="47">
        <v>854.44</v>
      </c>
      <c r="C50" s="46" t="s">
        <v>43</v>
      </c>
      <c r="D50" s="47">
        <v>2</v>
      </c>
    </row>
    <row r="51" spans="1:4" s="48" customFormat="1" ht="15.75" thickBot="1" x14ac:dyDescent="0.3">
      <c r="A51" s="46" t="s">
        <v>28</v>
      </c>
      <c r="B51" s="47">
        <v>854.44</v>
      </c>
      <c r="C51" s="46" t="s">
        <v>43</v>
      </c>
      <c r="D51" s="47">
        <v>2</v>
      </c>
    </row>
    <row r="52" spans="1:4" s="48" customFormat="1" ht="15.75" thickBot="1" x14ac:dyDescent="0.3">
      <c r="A52" s="46" t="s">
        <v>94</v>
      </c>
      <c r="B52" s="47">
        <v>1597.32</v>
      </c>
      <c r="C52" s="46" t="s">
        <v>4</v>
      </c>
      <c r="D52" s="47">
        <v>17748</v>
      </c>
    </row>
    <row r="53" spans="1:4" s="48" customFormat="1" ht="15.75" thickBot="1" x14ac:dyDescent="0.3">
      <c r="A53" s="46" t="s">
        <v>95</v>
      </c>
      <c r="B53" s="47">
        <v>1597.32</v>
      </c>
      <c r="C53" s="46" t="s">
        <v>4</v>
      </c>
      <c r="D53" s="47">
        <v>17748</v>
      </c>
    </row>
    <row r="54" spans="1:4" s="48" customFormat="1" ht="15.75" thickBot="1" x14ac:dyDescent="0.3">
      <c r="A54" s="46" t="s">
        <v>96</v>
      </c>
      <c r="B54" s="47">
        <v>1409.58</v>
      </c>
      <c r="C54" s="46" t="s">
        <v>65</v>
      </c>
      <c r="D54" s="47">
        <v>1</v>
      </c>
    </row>
    <row r="55" spans="1:4" s="48" customFormat="1" ht="15.75" thickBot="1" x14ac:dyDescent="0.3">
      <c r="A55" s="46" t="s">
        <v>97</v>
      </c>
      <c r="B55" s="47">
        <v>1953.93</v>
      </c>
      <c r="C55" s="46" t="s">
        <v>98</v>
      </c>
      <c r="D55" s="47">
        <v>1</v>
      </c>
    </row>
    <row r="56" spans="1:4" s="48" customFormat="1" ht="15.75" thickBot="1" x14ac:dyDescent="0.3">
      <c r="A56" s="46" t="s">
        <v>99</v>
      </c>
      <c r="B56" s="47">
        <v>1104.68</v>
      </c>
      <c r="C56" s="46" t="s">
        <v>100</v>
      </c>
      <c r="D56" s="47">
        <v>1</v>
      </c>
    </row>
    <row r="57" spans="1:4" s="48" customFormat="1" ht="15.75" thickBot="1" x14ac:dyDescent="0.3">
      <c r="A57" s="46" t="s">
        <v>101</v>
      </c>
      <c r="B57" s="47">
        <v>6744.24</v>
      </c>
      <c r="C57" s="46" t="s">
        <v>4</v>
      </c>
      <c r="D57" s="47">
        <v>17748</v>
      </c>
    </row>
    <row r="58" spans="1:4" s="48" customFormat="1" ht="15.75" thickBot="1" x14ac:dyDescent="0.3">
      <c r="A58" s="46" t="s">
        <v>102</v>
      </c>
      <c r="B58" s="47">
        <v>7276.68</v>
      </c>
      <c r="C58" s="46" t="s">
        <v>4</v>
      </c>
      <c r="D58" s="47">
        <v>17748</v>
      </c>
    </row>
    <row r="59" spans="1:4" s="48" customFormat="1" ht="15.75" thickBot="1" x14ac:dyDescent="0.3">
      <c r="A59" s="46" t="s">
        <v>103</v>
      </c>
      <c r="B59" s="47">
        <v>2474.3000000000002</v>
      </c>
      <c r="C59" s="46" t="s">
        <v>43</v>
      </c>
      <c r="D59" s="47">
        <v>1</v>
      </c>
    </row>
    <row r="60" spans="1:4" s="48" customFormat="1" ht="15.75" thickBot="1" x14ac:dyDescent="0.3">
      <c r="A60" s="46" t="s">
        <v>104</v>
      </c>
      <c r="B60" s="47">
        <v>441.72</v>
      </c>
      <c r="C60" s="46" t="s">
        <v>43</v>
      </c>
      <c r="D60" s="47">
        <v>3</v>
      </c>
    </row>
    <row r="61" spans="1:4" s="48" customFormat="1" ht="15.75" thickBot="1" x14ac:dyDescent="0.3">
      <c r="A61" s="46" t="s">
        <v>105</v>
      </c>
      <c r="B61" s="47">
        <v>742.62</v>
      </c>
      <c r="C61" s="46" t="s">
        <v>106</v>
      </c>
      <c r="D61" s="47">
        <v>3</v>
      </c>
    </row>
    <row r="62" spans="1:4" s="48" customFormat="1" ht="15.75" thickBot="1" x14ac:dyDescent="0.3">
      <c r="A62" s="46" t="s">
        <v>107</v>
      </c>
      <c r="B62" s="47">
        <v>7275.71</v>
      </c>
      <c r="C62" s="46" t="s">
        <v>43</v>
      </c>
      <c r="D62" s="47">
        <v>13</v>
      </c>
    </row>
    <row r="63" spans="1:4" s="48" customFormat="1" ht="15.75" thickBot="1" x14ac:dyDescent="0.3">
      <c r="A63" s="46" t="s">
        <v>108</v>
      </c>
      <c r="B63" s="47">
        <v>489.66</v>
      </c>
      <c r="C63" s="46" t="s">
        <v>43</v>
      </c>
      <c r="D63" s="47">
        <v>1</v>
      </c>
    </row>
    <row r="64" spans="1:4" s="48" customFormat="1" ht="15.75" thickBot="1" x14ac:dyDescent="0.3">
      <c r="A64" s="46" t="s">
        <v>109</v>
      </c>
      <c r="B64" s="47">
        <v>1108.9000000000001</v>
      </c>
      <c r="C64" s="46" t="s">
        <v>43</v>
      </c>
      <c r="D64" s="47">
        <v>1</v>
      </c>
    </row>
    <row r="65" spans="1:4" s="48" customFormat="1" ht="15.75" thickBot="1" x14ac:dyDescent="0.3">
      <c r="A65" s="46" t="s">
        <v>110</v>
      </c>
      <c r="B65" s="47">
        <v>901.41</v>
      </c>
      <c r="C65" s="46" t="s">
        <v>43</v>
      </c>
      <c r="D65" s="47">
        <v>1</v>
      </c>
    </row>
    <row r="66" spans="1:4" ht="15.75" thickBot="1" x14ac:dyDescent="0.3">
      <c r="A66" s="28"/>
      <c r="B66" s="30">
        <f>SUM(B6:B65)</f>
        <v>925269.47999999975</v>
      </c>
      <c r="C66" s="28"/>
      <c r="D66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столярова 40</vt:lpstr>
      <vt:lpstr>накоп 2020</vt:lpstr>
      <vt:lpstr>'столярова 40'!Область_печати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2022-10-31T04:41:59Z</cp:lastPrinted>
  <dcterms:created xsi:type="dcterms:W3CDTF">2016-03-18T02:51:51Z</dcterms:created>
  <dcterms:modified xsi:type="dcterms:W3CDTF">2023-03-09T01:17:18Z</dcterms:modified>
</cp:coreProperties>
</file>